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3040" windowHeight="9390"/>
  </bookViews>
  <sheets>
    <sheet name="2021-2023" sheetId="1" r:id="rId1"/>
  </sheets>
  <calcPr calcId="144525"/>
</workbook>
</file>

<file path=xl/calcChain.xml><?xml version="1.0" encoding="utf-8"?>
<calcChain xmlns="http://schemas.openxmlformats.org/spreadsheetml/2006/main">
  <c r="G22" i="1" l="1"/>
  <c r="E22" i="1"/>
  <c r="H22" i="1" l="1"/>
  <c r="E10" i="1"/>
  <c r="D10" i="1" s="1"/>
  <c r="E9" i="1"/>
  <c r="D9" i="1" s="1"/>
  <c r="C22" i="1"/>
  <c r="E8" i="1"/>
  <c r="D8" i="1" s="1"/>
  <c r="F15" i="1" l="1"/>
  <c r="F17" i="1"/>
  <c r="F19" i="1"/>
  <c r="F14" i="1"/>
  <c r="F18" i="1"/>
  <c r="F16" i="1"/>
  <c r="D17" i="1"/>
  <c r="D16" i="1"/>
  <c r="D19" i="1"/>
  <c r="D18" i="1"/>
  <c r="D14" i="1"/>
  <c r="D21" i="1"/>
  <c r="D20" i="1"/>
  <c r="D15" i="1"/>
  <c r="F20" i="1"/>
  <c r="F21" i="1"/>
  <c r="D22" i="1" l="1"/>
  <c r="F22" i="1"/>
</calcChain>
</file>

<file path=xl/sharedStrings.xml><?xml version="1.0" encoding="utf-8"?>
<sst xmlns="http://schemas.openxmlformats.org/spreadsheetml/2006/main" count="41" uniqueCount="36">
  <si>
    <t>№ п/п</t>
  </si>
  <si>
    <t>1.8.</t>
  </si>
  <si>
    <t>Наименование</t>
  </si>
  <si>
    <t>1.1.</t>
  </si>
  <si>
    <t>в т.ч. (руб.)</t>
  </si>
  <si>
    <t>муниципальный район</t>
  </si>
  <si>
    <t>Общий объем  (руб.)</t>
  </si>
  <si>
    <t>поселения (п.5= п.3x 20%)</t>
  </si>
  <si>
    <t>сельское поселение Сингапай</t>
  </si>
  <si>
    <t>сельское поселение Каркатеевы</t>
  </si>
  <si>
    <t>сельское поселение Лемпино</t>
  </si>
  <si>
    <t>сельское поселение Усть-Юган</t>
  </si>
  <si>
    <t>сельское поселение Салым</t>
  </si>
  <si>
    <t>сельское поселение Куть-Ях</t>
  </si>
  <si>
    <t>сельское поселение Сентябрьский</t>
  </si>
  <si>
    <t>городское поселение Пойковский</t>
  </si>
  <si>
    <t>1.2.</t>
  </si>
  <si>
    <t>1.3.</t>
  </si>
  <si>
    <t>1.4.</t>
  </si>
  <si>
    <t>1.5.</t>
  </si>
  <si>
    <t>1.6.</t>
  </si>
  <si>
    <t>1.7.</t>
  </si>
  <si>
    <t>таб.1</t>
  </si>
  <si>
    <t>таб.2</t>
  </si>
  <si>
    <t>Наименование поселения</t>
  </si>
  <si>
    <t>Итого по поселениям</t>
  </si>
  <si>
    <t>Объем субвенций из бюджета автономного округа на 2021 год</t>
  </si>
  <si>
    <t>Объем субвенций из бюджета автономного округа на 2022 год</t>
  </si>
  <si>
    <t xml:space="preserve">*- данные предоставлены поселениями </t>
  </si>
  <si>
    <t>Кол-во животных (голов)*</t>
  </si>
  <si>
    <t xml:space="preserve">Сумма субвенции (руб.) </t>
  </si>
  <si>
    <t>2021 год</t>
  </si>
  <si>
    <t>2022 год</t>
  </si>
  <si>
    <t>Объем субвенций из бюджета автономного округа на 2023 год</t>
  </si>
  <si>
    <t>2023 год</t>
  </si>
  <si>
    <t>Распределение ассигнований из бюджета автономного округа в 2021-2023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</si>
</sst>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&quot;р.&quot;"/>
    <numFmt numFmtId="166" formatCode="#,##0.0_р_."/>
    <numFmt numFmtId="167" formatCode="0.000"/>
  </numFmts>
  <fonts count="4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 applyAlignment="1">
      <alignment wrapText="1"/>
    </xf>
    <xf numFmtId="164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wrapText="1"/>
    </xf>
    <xf numFmtId="166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wrapText="1"/>
    </xf>
    <xf numFmtId="164" fontId="2" fillId="0" borderId="1" xfId="0" applyNumberFormat="1" applyFont="1" applyBorder="1" applyAlignment="1">
      <alignment wrapText="1"/>
    </xf>
    <xf numFmtId="165" fontId="2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right" wrapText="1"/>
    </xf>
    <xf numFmtId="0" fontId="2" fillId="0" borderId="1" xfId="0" applyNumberFormat="1" applyFont="1" applyBorder="1" applyAlignment="1">
      <alignment horizontal="center" wrapText="1"/>
    </xf>
    <xf numFmtId="164" fontId="2" fillId="0" borderId="0" xfId="0" applyNumberFormat="1" applyFont="1" applyBorder="1" applyAlignment="1">
      <alignment wrapText="1"/>
    </xf>
    <xf numFmtId="164" fontId="3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167" fontId="2" fillId="0" borderId="0" xfId="0" applyNumberFormat="1" applyFont="1" applyBorder="1" applyAlignment="1">
      <alignment horizontal="right" wrapText="1"/>
    </xf>
    <xf numFmtId="0" fontId="2" fillId="0" borderId="0" xfId="0" applyFont="1" applyAlignment="1">
      <alignment horizontal="right"/>
    </xf>
    <xf numFmtId="165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2" fillId="0" borderId="2" xfId="0" applyNumberFormat="1" applyFont="1" applyBorder="1" applyAlignment="1">
      <alignment horizontal="left" wrapText="1"/>
    </xf>
    <xf numFmtId="164" fontId="2" fillId="0" borderId="0" xfId="0" applyNumberFormat="1" applyFont="1" applyBorder="1" applyAlignment="1">
      <alignment horizontal="left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right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abSelected="1" workbookViewId="0">
      <selection activeCell="M18" sqref="M18"/>
    </sheetView>
  </sheetViews>
  <sheetFormatPr defaultColWidth="8.85546875" defaultRowHeight="16.5" x14ac:dyDescent="0.25"/>
  <cols>
    <col min="1" max="1" width="5.7109375" style="1" customWidth="1"/>
    <col min="2" max="2" width="43.28515625" style="1" customWidth="1"/>
    <col min="3" max="3" width="16.42578125" style="1" customWidth="1"/>
    <col min="4" max="4" width="14.85546875" style="1" customWidth="1"/>
    <col min="5" max="5" width="15.7109375" style="1" customWidth="1"/>
    <col min="6" max="6" width="14.7109375" style="1" customWidth="1"/>
    <col min="7" max="7" width="11.85546875" style="1" customWidth="1"/>
    <col min="8" max="8" width="11.7109375" style="1" customWidth="1"/>
    <col min="9" max="9" width="15.28515625" style="1" customWidth="1"/>
    <col min="10" max="16384" width="8.85546875" style="1"/>
  </cols>
  <sheetData>
    <row r="1" spans="1:15" x14ac:dyDescent="0.25">
      <c r="C1" s="27"/>
      <c r="D1" s="27"/>
      <c r="E1" s="27"/>
      <c r="F1" s="27"/>
      <c r="G1" s="27"/>
      <c r="H1" s="27"/>
    </row>
    <row r="3" spans="1:15" x14ac:dyDescent="0.25">
      <c r="A3" s="31" t="s">
        <v>35</v>
      </c>
      <c r="B3" s="31"/>
      <c r="C3" s="31"/>
      <c r="D3" s="31"/>
      <c r="E3" s="31"/>
    </row>
    <row r="4" spans="1:15" x14ac:dyDescent="0.25">
      <c r="E4" s="17" t="s">
        <v>22</v>
      </c>
    </row>
    <row r="5" spans="1:15" s="2" customFormat="1" ht="17.45" customHeight="1" x14ac:dyDescent="0.25">
      <c r="A5" s="34" t="s">
        <v>0</v>
      </c>
      <c r="B5" s="37" t="s">
        <v>2</v>
      </c>
      <c r="C5" s="30" t="s">
        <v>6</v>
      </c>
      <c r="D5" s="29" t="s">
        <v>4</v>
      </c>
      <c r="E5" s="29"/>
    </row>
    <row r="6" spans="1:15" s="2" customFormat="1" ht="28.15" customHeight="1" x14ac:dyDescent="0.25">
      <c r="A6" s="35"/>
      <c r="B6" s="38"/>
      <c r="C6" s="30"/>
      <c r="D6" s="8" t="s">
        <v>5</v>
      </c>
      <c r="E6" s="8" t="s">
        <v>7</v>
      </c>
    </row>
    <row r="7" spans="1:15" s="7" customFormat="1" ht="16.899999999999999" customHeight="1" x14ac:dyDescent="0.25">
      <c r="A7" s="9">
        <v>1</v>
      </c>
      <c r="B7" s="9">
        <v>2</v>
      </c>
      <c r="C7" s="10">
        <v>3</v>
      </c>
      <c r="D7" s="10">
        <v>4</v>
      </c>
      <c r="E7" s="10">
        <v>5</v>
      </c>
    </row>
    <row r="8" spans="1:15" s="2" customFormat="1" ht="42.75" customHeight="1" x14ac:dyDescent="0.25">
      <c r="A8" s="11">
        <v>1</v>
      </c>
      <c r="B8" s="14" t="s">
        <v>26</v>
      </c>
      <c r="C8" s="12">
        <v>2791400</v>
      </c>
      <c r="D8" s="13">
        <f>C8-E8</f>
        <v>2233120</v>
      </c>
      <c r="E8" s="13">
        <f>C8*20/100</f>
        <v>558280</v>
      </c>
      <c r="F8" s="3"/>
      <c r="G8" s="3"/>
      <c r="H8" s="3"/>
      <c r="I8" s="3"/>
      <c r="J8" s="3"/>
      <c r="K8" s="3"/>
    </row>
    <row r="9" spans="1:15" s="2" customFormat="1" ht="42.75" customHeight="1" x14ac:dyDescent="0.25">
      <c r="A9" s="11">
        <v>2</v>
      </c>
      <c r="B9" s="14" t="s">
        <v>27</v>
      </c>
      <c r="C9" s="12">
        <v>2719800</v>
      </c>
      <c r="D9" s="13">
        <f>C9-E9</f>
        <v>2175840</v>
      </c>
      <c r="E9" s="13">
        <f>C9*20/100</f>
        <v>543960</v>
      </c>
      <c r="F9" s="3"/>
      <c r="G9" s="3"/>
      <c r="H9" s="3"/>
      <c r="I9" s="3"/>
      <c r="J9" s="3"/>
      <c r="K9" s="3"/>
    </row>
    <row r="10" spans="1:15" s="2" customFormat="1" ht="42.75" customHeight="1" x14ac:dyDescent="0.25">
      <c r="A10" s="11">
        <v>3</v>
      </c>
      <c r="B10" s="14" t="s">
        <v>33</v>
      </c>
      <c r="C10" s="12">
        <v>2762700</v>
      </c>
      <c r="D10" s="13">
        <f>C10-E10</f>
        <v>2210160</v>
      </c>
      <c r="E10" s="13">
        <f>C10*20/100</f>
        <v>552540</v>
      </c>
      <c r="F10" s="3"/>
      <c r="G10" s="3"/>
      <c r="H10" s="3"/>
      <c r="I10" s="3"/>
      <c r="J10" s="3"/>
      <c r="K10" s="3"/>
    </row>
    <row r="11" spans="1:15" s="2" customFormat="1" ht="15.75" x14ac:dyDescent="0.25">
      <c r="A11" s="4"/>
      <c r="B11" s="3"/>
      <c r="C11" s="6"/>
      <c r="D11" s="3"/>
      <c r="E11" s="36" t="s">
        <v>23</v>
      </c>
      <c r="F11" s="36"/>
      <c r="G11" s="36"/>
      <c r="H11" s="36"/>
      <c r="I11" s="3"/>
      <c r="J11" s="3"/>
      <c r="K11" s="3"/>
    </row>
    <row r="12" spans="1:15" s="2" customFormat="1" ht="15.75" x14ac:dyDescent="0.25">
      <c r="A12" s="34" t="s">
        <v>0</v>
      </c>
      <c r="B12" s="34" t="s">
        <v>24</v>
      </c>
      <c r="C12" s="28" t="s">
        <v>31</v>
      </c>
      <c r="D12" s="28"/>
      <c r="E12" s="28" t="s">
        <v>32</v>
      </c>
      <c r="F12" s="28"/>
      <c r="G12" s="28" t="s">
        <v>34</v>
      </c>
      <c r="H12" s="28"/>
      <c r="I12" s="18"/>
      <c r="J12" s="3"/>
      <c r="K12" s="3"/>
      <c r="L12" s="3"/>
      <c r="M12" s="3"/>
      <c r="N12" s="3"/>
      <c r="O12" s="3"/>
    </row>
    <row r="13" spans="1:15" s="2" customFormat="1" ht="47.25" x14ac:dyDescent="0.25">
      <c r="A13" s="35"/>
      <c r="B13" s="35"/>
      <c r="C13" s="16" t="s">
        <v>29</v>
      </c>
      <c r="D13" s="13" t="s">
        <v>30</v>
      </c>
      <c r="E13" s="16" t="s">
        <v>29</v>
      </c>
      <c r="F13" s="13" t="s">
        <v>30</v>
      </c>
      <c r="G13" s="16" t="s">
        <v>29</v>
      </c>
      <c r="H13" s="13" t="s">
        <v>30</v>
      </c>
      <c r="I13" s="26"/>
      <c r="J13" s="3"/>
      <c r="K13" s="3"/>
      <c r="L13" s="3"/>
      <c r="M13" s="3"/>
      <c r="N13" s="3"/>
      <c r="O13" s="3"/>
    </row>
    <row r="14" spans="1:15" s="2" customFormat="1" ht="19.149999999999999" customHeight="1" x14ac:dyDescent="0.25">
      <c r="A14" s="11" t="s">
        <v>3</v>
      </c>
      <c r="B14" s="15" t="s">
        <v>8</v>
      </c>
      <c r="C14" s="19">
        <v>200</v>
      </c>
      <c r="D14" s="13">
        <f>C14/C22*E8</f>
        <v>107880.19323671497</v>
      </c>
      <c r="E14" s="19">
        <v>150</v>
      </c>
      <c r="F14" s="13">
        <f>E14/E22*E9</f>
        <v>83259.183673469393</v>
      </c>
      <c r="G14" s="19">
        <v>150</v>
      </c>
      <c r="H14" s="13">
        <v>84572.4</v>
      </c>
      <c r="I14" s="20"/>
      <c r="J14" s="3"/>
      <c r="K14" s="3"/>
      <c r="L14" s="3"/>
      <c r="M14" s="3"/>
      <c r="N14" s="3"/>
      <c r="O14" s="3"/>
    </row>
    <row r="15" spans="1:15" s="2" customFormat="1" ht="15.75" x14ac:dyDescent="0.25">
      <c r="A15" s="11" t="s">
        <v>16</v>
      </c>
      <c r="B15" s="15" t="s">
        <v>9</v>
      </c>
      <c r="C15" s="19">
        <v>70</v>
      </c>
      <c r="D15" s="13">
        <f>C15/C22*E8</f>
        <v>37758.067632850238</v>
      </c>
      <c r="E15" s="19">
        <v>70</v>
      </c>
      <c r="F15" s="13">
        <f>E15/E22*E9</f>
        <v>38854.28571428571</v>
      </c>
      <c r="G15" s="19">
        <v>70</v>
      </c>
      <c r="H15" s="13">
        <v>39467.1</v>
      </c>
      <c r="I15" s="20"/>
      <c r="J15" s="3"/>
      <c r="K15" s="3"/>
      <c r="L15" s="3"/>
      <c r="M15" s="3"/>
      <c r="N15" s="3"/>
      <c r="O15" s="3"/>
    </row>
    <row r="16" spans="1:15" s="2" customFormat="1" ht="15.75" x14ac:dyDescent="0.25">
      <c r="A16" s="11" t="s">
        <v>17</v>
      </c>
      <c r="B16" s="15" t="s">
        <v>10</v>
      </c>
      <c r="C16" s="19">
        <v>25</v>
      </c>
      <c r="D16" s="13">
        <f>C16/C22*E8</f>
        <v>13485.024154589371</v>
      </c>
      <c r="E16" s="19">
        <v>25</v>
      </c>
      <c r="F16" s="13">
        <f>E16/E22*E9</f>
        <v>13876.530612244898</v>
      </c>
      <c r="G16" s="19">
        <v>25</v>
      </c>
      <c r="H16" s="13">
        <v>14095.4</v>
      </c>
      <c r="I16" s="20"/>
      <c r="J16" s="3"/>
      <c r="K16" s="3"/>
      <c r="L16" s="3"/>
      <c r="M16" s="3"/>
      <c r="N16" s="3"/>
      <c r="O16" s="3"/>
    </row>
    <row r="17" spans="1:15" s="2" customFormat="1" ht="15.75" x14ac:dyDescent="0.25">
      <c r="A17" s="11" t="s">
        <v>18</v>
      </c>
      <c r="B17" s="15" t="s">
        <v>11</v>
      </c>
      <c r="C17" s="19">
        <v>80</v>
      </c>
      <c r="D17" s="13">
        <f>C17/C22*E8</f>
        <v>43152.077294685987</v>
      </c>
      <c r="E17" s="19">
        <v>100</v>
      </c>
      <c r="F17" s="13">
        <f>E17/E22*E9</f>
        <v>55506.122448979593</v>
      </c>
      <c r="G17" s="19">
        <v>120</v>
      </c>
      <c r="H17" s="13">
        <v>67658</v>
      </c>
      <c r="I17" s="20"/>
      <c r="J17" s="3"/>
      <c r="K17" s="3"/>
      <c r="L17" s="3"/>
      <c r="M17" s="3"/>
      <c r="N17" s="3"/>
      <c r="O17" s="3"/>
    </row>
    <row r="18" spans="1:15" s="2" customFormat="1" ht="15.75" x14ac:dyDescent="0.25">
      <c r="A18" s="11" t="s">
        <v>19</v>
      </c>
      <c r="B18" s="15" t="s">
        <v>12</v>
      </c>
      <c r="C18" s="19">
        <v>210</v>
      </c>
      <c r="D18" s="13">
        <f>C18/C22*E8</f>
        <v>113274.20289855073</v>
      </c>
      <c r="E18" s="19">
        <v>180</v>
      </c>
      <c r="F18" s="13">
        <f>E18/E22*E9</f>
        <v>99911.020408163269</v>
      </c>
      <c r="G18" s="19">
        <v>160</v>
      </c>
      <c r="H18" s="13">
        <v>90210.6</v>
      </c>
      <c r="I18" s="20"/>
      <c r="J18" s="3"/>
      <c r="K18" s="3"/>
      <c r="L18" s="3"/>
      <c r="M18" s="3"/>
      <c r="N18" s="3"/>
      <c r="O18" s="3"/>
    </row>
    <row r="19" spans="1:15" s="2" customFormat="1" ht="15.75" x14ac:dyDescent="0.25">
      <c r="A19" s="11" t="s">
        <v>20</v>
      </c>
      <c r="B19" s="15" t="s">
        <v>13</v>
      </c>
      <c r="C19" s="19">
        <v>40</v>
      </c>
      <c r="D19" s="13">
        <f>C19/C22*E8</f>
        <v>21576.038647342993</v>
      </c>
      <c r="E19" s="19">
        <v>45</v>
      </c>
      <c r="F19" s="13">
        <f>E19/E22*E9</f>
        <v>24977.755102040817</v>
      </c>
      <c r="G19" s="19">
        <v>45</v>
      </c>
      <c r="H19" s="13">
        <v>25371.5</v>
      </c>
      <c r="I19" s="20"/>
      <c r="J19" s="3"/>
      <c r="K19" s="3"/>
      <c r="L19" s="3"/>
      <c r="M19" s="3"/>
      <c r="N19" s="3"/>
      <c r="O19" s="3"/>
    </row>
    <row r="20" spans="1:15" s="2" customFormat="1" ht="15.75" x14ac:dyDescent="0.25">
      <c r="A20" s="11" t="s">
        <v>21</v>
      </c>
      <c r="B20" s="15" t="s">
        <v>14</v>
      </c>
      <c r="C20" s="19">
        <v>60</v>
      </c>
      <c r="D20" s="13">
        <f>C20/C22*E8</f>
        <v>32364.057971014492</v>
      </c>
      <c r="E20" s="19">
        <v>60</v>
      </c>
      <c r="F20" s="13">
        <f>E20/E22*E9</f>
        <v>33303.673469387752</v>
      </c>
      <c r="G20" s="19">
        <v>60</v>
      </c>
      <c r="H20" s="13">
        <v>33829</v>
      </c>
      <c r="I20" s="20"/>
      <c r="J20" s="3"/>
      <c r="K20" s="3"/>
      <c r="L20" s="3"/>
      <c r="M20" s="3"/>
      <c r="N20" s="3"/>
      <c r="O20" s="3"/>
    </row>
    <row r="21" spans="1:15" s="2" customFormat="1" ht="15.75" x14ac:dyDescent="0.25">
      <c r="A21" s="11" t="s">
        <v>1</v>
      </c>
      <c r="B21" s="15" t="s">
        <v>15</v>
      </c>
      <c r="C21" s="19">
        <v>350</v>
      </c>
      <c r="D21" s="13">
        <f>C21/C22*E8</f>
        <v>188790.33816425121</v>
      </c>
      <c r="E21" s="19">
        <v>350</v>
      </c>
      <c r="F21" s="13">
        <f>E21/E22*E9</f>
        <v>194271.42857142858</v>
      </c>
      <c r="G21" s="19">
        <v>350</v>
      </c>
      <c r="H21" s="13">
        <v>197336</v>
      </c>
      <c r="I21" s="20"/>
      <c r="J21" s="3"/>
      <c r="K21" s="3"/>
      <c r="L21" s="3"/>
      <c r="M21" s="3"/>
      <c r="N21" s="3"/>
      <c r="O21" s="3"/>
    </row>
    <row r="22" spans="1:15" s="2" customFormat="1" ht="15.75" x14ac:dyDescent="0.25">
      <c r="A22" s="21"/>
      <c r="B22" s="22" t="s">
        <v>25</v>
      </c>
      <c r="C22" s="23">
        <f t="shared" ref="C22:H22" si="0">SUM(C14:C21)</f>
        <v>1035</v>
      </c>
      <c r="D22" s="24">
        <f t="shared" si="0"/>
        <v>558280</v>
      </c>
      <c r="E22" s="23">
        <f t="shared" si="0"/>
        <v>980</v>
      </c>
      <c r="F22" s="24">
        <f t="shared" si="0"/>
        <v>543960</v>
      </c>
      <c r="G22" s="23">
        <f t="shared" si="0"/>
        <v>980</v>
      </c>
      <c r="H22" s="24">
        <f t="shared" si="0"/>
        <v>552540</v>
      </c>
      <c r="I22" s="25"/>
      <c r="J22" s="3"/>
      <c r="K22" s="3"/>
      <c r="L22" s="3"/>
      <c r="M22" s="3"/>
      <c r="N22" s="3"/>
      <c r="O22" s="3"/>
    </row>
    <row r="23" spans="1:15" s="2" customFormat="1" ht="15.75" x14ac:dyDescent="0.25">
      <c r="A23" s="32" t="s">
        <v>28</v>
      </c>
      <c r="B23" s="32"/>
      <c r="C23" s="32"/>
      <c r="D23" s="32"/>
      <c r="E23" s="33"/>
      <c r="F23" s="3"/>
      <c r="G23" s="3"/>
      <c r="H23" s="3"/>
      <c r="I23" s="3"/>
      <c r="J23" s="3"/>
      <c r="K23" s="3"/>
    </row>
    <row r="24" spans="1:15" s="2" customFormat="1" ht="15.75" x14ac:dyDescent="0.25">
      <c r="A24" s="5"/>
    </row>
    <row r="25" spans="1:15" s="2" customFormat="1" ht="15.75" x14ac:dyDescent="0.25">
      <c r="A25" s="5"/>
    </row>
    <row r="26" spans="1:15" s="2" customFormat="1" ht="15.75" x14ac:dyDescent="0.25"/>
    <row r="27" spans="1:15" s="2" customFormat="1" ht="15.75" x14ac:dyDescent="0.25"/>
    <row r="28" spans="1:15" s="2" customFormat="1" ht="15.75" x14ac:dyDescent="0.25"/>
  </sheetData>
  <mergeCells count="13">
    <mergeCell ref="A23:E23"/>
    <mergeCell ref="C12:D12"/>
    <mergeCell ref="B12:B13"/>
    <mergeCell ref="A12:A13"/>
    <mergeCell ref="E12:F12"/>
    <mergeCell ref="C1:H1"/>
    <mergeCell ref="G12:H12"/>
    <mergeCell ref="D5:E5"/>
    <mergeCell ref="C5:C6"/>
    <mergeCell ref="A3:E3"/>
    <mergeCell ref="E11:H11"/>
    <mergeCell ref="A5:A6"/>
    <mergeCell ref="B5:B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2021-2023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2020-10-06T03:42:18Z</dcterms:modified>
</cp:coreProperties>
</file>